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1" i="1" l="1"/>
  <c r="J91" i="1" s="1"/>
  <c r="J89" i="1"/>
  <c r="G88" i="1"/>
  <c r="I88" i="1" s="1"/>
  <c r="J88" i="1" s="1"/>
  <c r="I87" i="1"/>
  <c r="J87" i="1" s="1"/>
  <c r="G87" i="1"/>
  <c r="G86" i="1"/>
  <c r="I86" i="1" s="1"/>
  <c r="J86" i="1" s="1"/>
  <c r="G85" i="1"/>
  <c r="I85" i="1" s="1"/>
  <c r="J85" i="1" s="1"/>
  <c r="G84" i="1"/>
  <c r="I84" i="1" s="1"/>
  <c r="J84" i="1" s="1"/>
  <c r="J83" i="1"/>
  <c r="H82" i="1"/>
  <c r="F82" i="1"/>
  <c r="G82" i="1" s="1"/>
  <c r="I82" i="1" s="1"/>
  <c r="J82" i="1" s="1"/>
  <c r="E82" i="1"/>
  <c r="G81" i="1"/>
  <c r="I81" i="1" s="1"/>
  <c r="J81" i="1" s="1"/>
  <c r="G80" i="1"/>
  <c r="I80" i="1" s="1"/>
  <c r="J80" i="1" s="1"/>
  <c r="J79" i="1"/>
  <c r="I79" i="1"/>
  <c r="I78" i="1"/>
  <c r="J78" i="1" s="1"/>
  <c r="J77" i="1"/>
  <c r="J76" i="1"/>
  <c r="G75" i="1"/>
  <c r="I75" i="1" s="1"/>
  <c r="J75" i="1" s="1"/>
  <c r="F75" i="1"/>
  <c r="G74" i="1"/>
  <c r="I74" i="1" s="1"/>
  <c r="J74" i="1" s="1"/>
  <c r="G73" i="1"/>
  <c r="I73" i="1" s="1"/>
  <c r="J73" i="1" s="1"/>
  <c r="G72" i="1"/>
  <c r="I72" i="1" s="1"/>
  <c r="J72" i="1" s="1"/>
  <c r="J71" i="1"/>
  <c r="G70" i="1"/>
  <c r="I70" i="1" s="1"/>
  <c r="J70" i="1" s="1"/>
  <c r="I69" i="1"/>
  <c r="J69" i="1" s="1"/>
  <c r="G69" i="1"/>
  <c r="I68" i="1"/>
  <c r="J68" i="1" s="1"/>
  <c r="G67" i="1"/>
  <c r="I67" i="1" s="1"/>
  <c r="J67" i="1" s="1"/>
  <c r="J66" i="1"/>
  <c r="G65" i="1"/>
  <c r="I65" i="1" s="1"/>
  <c r="J65" i="1" s="1"/>
  <c r="F64" i="1"/>
  <c r="G64" i="1" s="1"/>
  <c r="I64" i="1" s="1"/>
  <c r="J64" i="1" s="1"/>
  <c r="J63" i="1"/>
  <c r="G62" i="1"/>
  <c r="I62" i="1" s="1"/>
  <c r="J62" i="1" s="1"/>
  <c r="I61" i="1"/>
  <c r="J61" i="1" s="1"/>
  <c r="G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J52" i="1"/>
  <c r="J51" i="1"/>
  <c r="J50" i="1"/>
  <c r="I50" i="1"/>
  <c r="G50" i="1"/>
  <c r="I49" i="1"/>
  <c r="J49" i="1" s="1"/>
  <c r="I48" i="1"/>
  <c r="J48" i="1" s="1"/>
  <c r="I47" i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E44" i="1"/>
  <c r="G43" i="1"/>
  <c r="I43" i="1" s="1"/>
  <c r="J43" i="1" s="1"/>
  <c r="F43" i="1"/>
  <c r="G42" i="1"/>
  <c r="I42" i="1" s="1"/>
  <c r="J42" i="1" s="1"/>
  <c r="F42" i="1"/>
  <c r="G41" i="1"/>
  <c r="I41" i="1" s="1"/>
  <c r="J41" i="1" s="1"/>
  <c r="F41" i="1"/>
  <c r="J40" i="1"/>
  <c r="I39" i="1"/>
  <c r="J39" i="1" s="1"/>
  <c r="G39" i="1"/>
  <c r="F39" i="1"/>
  <c r="I38" i="1"/>
  <c r="J38" i="1" s="1"/>
  <c r="G38" i="1"/>
  <c r="F38" i="1"/>
  <c r="I37" i="1"/>
  <c r="J37" i="1" s="1"/>
  <c r="G37" i="1"/>
  <c r="F37" i="1"/>
  <c r="E37" i="1"/>
  <c r="F36" i="1"/>
  <c r="G36" i="1" s="1"/>
  <c r="I36" i="1" s="1"/>
  <c r="J36" i="1" s="1"/>
  <c r="J35" i="1"/>
  <c r="J34" i="1"/>
  <c r="G33" i="1"/>
  <c r="I33" i="1" s="1"/>
  <c r="J33" i="1" s="1"/>
  <c r="G32" i="1"/>
  <c r="I32" i="1" s="1"/>
  <c r="J32" i="1" s="1"/>
  <c r="J31" i="1"/>
  <c r="I31" i="1"/>
  <c r="G31" i="1"/>
  <c r="I30" i="1"/>
  <c r="J30" i="1" s="1"/>
  <c r="G30" i="1"/>
  <c r="G29" i="1"/>
  <c r="I29" i="1" s="1"/>
  <c r="J29" i="1" s="1"/>
  <c r="G28" i="1"/>
  <c r="I28" i="1" s="1"/>
  <c r="J28" i="1" s="1"/>
  <c r="J27" i="1"/>
  <c r="I27" i="1"/>
  <c r="G27" i="1"/>
  <c r="I26" i="1"/>
  <c r="J26" i="1" s="1"/>
  <c r="G26" i="1"/>
  <c r="G24" i="1"/>
  <c r="I24" i="1" s="1"/>
  <c r="F24" i="1"/>
  <c r="F25" i="1" s="1"/>
  <c r="G25" i="1" s="1"/>
  <c r="I25" i="1" s="1"/>
  <c r="J25" i="1" s="1"/>
  <c r="I90" i="1" l="1"/>
  <c r="J24" i="1"/>
  <c r="I92" i="1" l="1"/>
  <c r="J92" i="1" s="1"/>
  <c r="I93" i="1"/>
  <c r="J90" i="1"/>
  <c r="I94" i="1" l="1"/>
  <c r="J93" i="1"/>
</calcChain>
</file>

<file path=xl/sharedStrings.xml><?xml version="1.0" encoding="utf-8"?>
<sst xmlns="http://schemas.openxmlformats.org/spreadsheetml/2006/main" count="218" uniqueCount="179">
  <si>
    <t>Наименование поселения</t>
  </si>
  <si>
    <t>г. Ухта</t>
  </si>
  <si>
    <t>Наименование улицы</t>
  </si>
  <si>
    <t>40 лет ГВФ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</si>
  <si>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</si>
  <si>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</si>
  <si>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</si>
  <si>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</si>
  <si>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</si>
  <si>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</si>
  <si>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</si>
  <si>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</si>
  <si>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</si>
  <si>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</si>
  <si>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</si>
  <si>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22                                                                                                                                                                            </t>
  </si>
  <si>
    <t xml:space="preserve">по ул. 40 лет ГВФ  в г. Ухта 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</si>
  <si>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</si>
  <si>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</si>
  <si>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</si>
  <si>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</si>
  <si>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</si>
  <si>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</si>
  <si>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</si>
  <si>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</si>
  <si>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</si>
  <si>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</si>
  <si>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</si>
  <si>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</si>
  <si>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</si>
  <si>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</si>
  <si>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- 52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</si>
  <si>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</si>
  <si>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</si>
  <si>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</si>
  <si>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</si>
  <si>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</si>
  <si>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</si>
  <si>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</si>
  <si>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</si>
  <si>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</si>
  <si>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</si>
  <si>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</si>
  <si>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</si>
  <si>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</si>
  <si>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</si>
  <si>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</si>
  <si>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</si>
  <si>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</si>
  <si>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</si>
  <si>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</si>
  <si>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</si>
  <si>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</si>
  <si>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систематическая в месяц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</si>
  <si>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</si>
  <si>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</si>
  <si>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</si>
  <si>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</si>
  <si>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</si>
  <si>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</si>
  <si>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</si>
  <si>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</si>
  <si>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</si>
  <si>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</si>
  <si>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</si>
  <si>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</si>
  <si>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</si>
  <si>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</si>
  <si>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</si>
  <si>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</si>
  <si>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</si>
  <si>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1000м2</t>
  </si>
  <si>
    <t>3 раза в неделю - 72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</si>
  <si>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</si>
  <si>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</si>
  <si>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</si>
  <si>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</si>
  <si>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</si>
  <si>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</si>
  <si>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</si>
  <si>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</si>
  <si>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</si>
  <si>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</si>
  <si>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</si>
  <si>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</si>
  <si>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</si>
  <si>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</si>
  <si>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</si>
  <si>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</si>
  <si>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</si>
  <si>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</si>
  <si>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</si>
  <si>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</si>
  <si>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</si>
  <si>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</si>
  <si>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</si>
  <si>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>Осмотр деревянных конструкций стропил</t>
  </si>
  <si>
    <t>100 м3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</si>
  <si>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</si>
  <si>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</si>
  <si>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</si>
  <si>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</si>
  <si>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</si>
  <si>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</si>
  <si>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Осмотр системы водоснабжения и водоотведения в подвальных помещениях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</si>
  <si>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</si>
  <si>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</si>
  <si>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</si>
  <si>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</si>
  <si>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</si>
  <si>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</si>
  <si>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</si>
  <si>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</si>
  <si>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</si>
  <si>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</si>
  <si>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</si>
  <si>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</si>
  <si>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</si>
  <si>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 xml:space="preserve">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</si>
  <si>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</si>
  <si>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</si>
  <si>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 xml:space="preserve">Автовышка </t>
  </si>
  <si>
    <t>Электроснабжение</t>
  </si>
  <si>
    <t>33-019</t>
  </si>
  <si>
    <t>Смена ламп накаливания</t>
  </si>
  <si>
    <t>10шт</t>
  </si>
  <si>
    <t>33-025</t>
  </si>
  <si>
    <t>Смена выключателей</t>
  </si>
  <si>
    <t>шт.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</si>
  <si>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</si>
  <si>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</si>
  <si>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</si>
  <si>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</si>
  <si>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</si>
  <si>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</si>
  <si>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</si>
  <si>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</si>
  <si>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</si>
  <si>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</si>
  <si>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</si>
  <si>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</si>
  <si>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</si>
  <si>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</si>
  <si>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</si>
  <si>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</si>
  <si>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</si>
  <si>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32-070</t>
  </si>
  <si>
    <t>Набивка сальника вентиля</t>
  </si>
  <si>
    <t>31-014</t>
  </si>
  <si>
    <t>Ремонт и ревизия запорной арматуры</t>
  </si>
  <si>
    <t>32-101</t>
  </si>
  <si>
    <t>Прочистка засоров ХВС</t>
  </si>
  <si>
    <t>3м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</si>
  <si>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</si>
  <si>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</si>
  <si>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</si>
  <si>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</si>
  <si>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</si>
  <si>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</si>
  <si>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</si>
  <si>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</si>
  <si>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</si>
  <si>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</si>
  <si>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</si>
  <si>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</si>
  <si>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</si>
  <si>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</si>
  <si>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</si>
  <si>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</si>
  <si>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</si>
  <si>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</si>
  <si>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</si>
  <si>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</si>
  <si>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</si>
  <si>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</si>
  <si>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</si>
  <si>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</si>
  <si>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</si>
  <si>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Приложение № 4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</si>
</sst>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_-* #,##0.00\ _₽_-;\-* #,##0.00\ _₽_-;_-* \-??\ _₽_-;_-@_-"/>
  </numFmts>
  <fonts count="20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8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164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top" wrapText="1"/>
      <protection hidden="1"/>
    </xf>
    <xf numFmtId="49" fontId="5" fillId="2" borderId="1" xfId="1" applyNumberFormat="1" applyFont="1" applyFill="1" applyBorder="1" applyAlignment="1" applyProtection="1">
      <alignment horizontal="left" vertical="top" wrapText="1"/>
      <protection hidden="1"/>
    </xf>
    <xf numFmtId="2" fontId="5" fillId="2" borderId="1" xfId="1" applyNumberFormat="1" applyFont="1" applyFill="1" applyBorder="1" applyAlignment="1" applyProtection="1">
      <alignment horizontal="center" vertical="top" wrapText="1"/>
      <protection hidden="1"/>
    </xf>
    <xf numFmtId="2" fontId="5" fillId="2" borderId="1" xfId="0" applyNumberFormat="1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ill="1"/>
    <xf numFmtId="166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0" xfId="0" applyFont="1"/>
    <xf numFmtId="0" fontId="5" fillId="2" borderId="1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16" fillId="0" borderId="0" xfId="0" applyNumberFormat="1" applyFont="1"/>
    <xf numFmtId="2" fontId="11" fillId="0" borderId="0" xfId="0" applyNumberFormat="1" applyFont="1"/>
    <xf numFmtId="166" fontId="17" fillId="0" borderId="0" xfId="0" applyNumberFormat="1" applyFont="1"/>
    <xf numFmtId="0" fontId="11" fillId="0" borderId="0" xfId="0" applyFont="1"/>
    <xf numFmtId="0" fontId="1" fillId="2" borderId="0" xfId="0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="60" zoomScaleNormal="100" workbookViewId="0">
      <selection activeCell="G1" sqref="G1:J5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4.57031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ht="15" customHeight="1" x14ac:dyDescent="0.25">
      <c r="D1" s="2"/>
      <c r="E1" s="64"/>
      <c r="F1" s="64"/>
      <c r="G1" s="79" t="s">
        <v>178</v>
      </c>
      <c r="H1" s="79"/>
      <c r="I1" s="79"/>
      <c r="J1" s="79"/>
    </row>
    <row r="2" spans="2:10" ht="15" customHeight="1" x14ac:dyDescent="0.25">
      <c r="D2" s="2"/>
      <c r="E2" s="64"/>
      <c r="F2" s="64"/>
      <c r="G2" s="79"/>
      <c r="H2" s="79"/>
      <c r="I2" s="79"/>
      <c r="J2" s="79"/>
    </row>
    <row r="3" spans="2:10" ht="15" customHeight="1" x14ac:dyDescent="0.25">
      <c r="D3" s="3"/>
      <c r="E3" s="4"/>
      <c r="F3" s="4"/>
      <c r="G3" s="79"/>
      <c r="H3" s="79"/>
      <c r="I3" s="79"/>
      <c r="J3" s="79"/>
    </row>
    <row r="4" spans="2:10" ht="15" customHeight="1" x14ac:dyDescent="0.25">
      <c r="D4" s="3"/>
      <c r="E4" s="64"/>
      <c r="F4" s="64"/>
      <c r="G4" s="79"/>
      <c r="H4" s="79"/>
      <c r="I4" s="79"/>
      <c r="J4" s="79"/>
    </row>
    <row r="5" spans="2:10" ht="15" customHeight="1" x14ac:dyDescent="0.25">
      <c r="B5" s="74" t="s">
        <v>0</v>
      </c>
      <c r="C5" s="74"/>
      <c r="D5" s="78" t="s">
        <v>1</v>
      </c>
      <c r="E5" s="78"/>
      <c r="G5" s="79"/>
      <c r="H5" s="79"/>
      <c r="I5" s="79"/>
      <c r="J5" s="79"/>
    </row>
    <row r="6" spans="2:10" ht="15" customHeight="1" x14ac:dyDescent="0.25">
      <c r="B6" s="74" t="s">
        <v>2</v>
      </c>
      <c r="C6" s="74"/>
      <c r="D6" s="78" t="s">
        <v>3</v>
      </c>
      <c r="E6" s="78"/>
    </row>
    <row r="7" spans="2:10" ht="15" customHeight="1" x14ac:dyDescent="0.25">
      <c r="B7" s="74" t="s">
        <v>4</v>
      </c>
      <c r="C7" s="74"/>
      <c r="D7" s="78">
        <v>22</v>
      </c>
      <c r="E7" s="78"/>
    </row>
    <row r="8" spans="2:10" ht="15" customHeight="1" x14ac:dyDescent="0.25">
      <c r="B8" s="74" t="s">
        <v>5</v>
      </c>
      <c r="C8" s="74"/>
      <c r="D8" s="78">
        <v>1969</v>
      </c>
      <c r="E8" s="78"/>
    </row>
    <row r="9" spans="2:10" ht="15" customHeight="1" x14ac:dyDescent="0.25">
      <c r="B9" s="74" t="s">
        <v>6</v>
      </c>
      <c r="C9" s="74"/>
      <c r="D9" s="78"/>
      <c r="E9" s="78"/>
    </row>
    <row r="10" spans="2:10" ht="15" customHeight="1" x14ac:dyDescent="0.25">
      <c r="B10" s="74" t="s">
        <v>7</v>
      </c>
      <c r="C10" s="74"/>
      <c r="D10" s="78">
        <v>2</v>
      </c>
      <c r="E10" s="78"/>
    </row>
    <row r="11" spans="2:10" ht="15" customHeight="1" x14ac:dyDescent="0.25">
      <c r="B11" s="74" t="s">
        <v>8</v>
      </c>
      <c r="C11" s="74"/>
      <c r="D11" s="78">
        <v>2</v>
      </c>
      <c r="E11" s="78"/>
    </row>
    <row r="12" spans="2:10" ht="15" customHeight="1" x14ac:dyDescent="0.25">
      <c r="B12" s="74" t="s">
        <v>9</v>
      </c>
      <c r="C12" s="74"/>
      <c r="D12" s="78">
        <v>16</v>
      </c>
      <c r="E12" s="78"/>
    </row>
    <row r="13" spans="2:10" ht="15" customHeight="1" x14ac:dyDescent="0.25">
      <c r="B13" s="74" t="s">
        <v>10</v>
      </c>
      <c r="C13" s="74"/>
      <c r="D13" s="76">
        <v>719.9</v>
      </c>
      <c r="E13" s="76"/>
    </row>
    <row r="14" spans="2:10" ht="15" customHeight="1" x14ac:dyDescent="0.25">
      <c r="B14" s="74" t="s">
        <v>11</v>
      </c>
      <c r="C14" s="74"/>
      <c r="D14" s="78">
        <v>719.9</v>
      </c>
      <c r="E14" s="78"/>
    </row>
    <row r="15" spans="2:10" ht="15" customHeight="1" x14ac:dyDescent="0.25">
      <c r="B15" s="74" t="s">
        <v>12</v>
      </c>
      <c r="C15" s="74"/>
      <c r="D15" s="75" t="s">
        <v>13</v>
      </c>
      <c r="E15" s="75"/>
    </row>
    <row r="16" spans="2:10" ht="18" customHeight="1" x14ac:dyDescent="0.25">
      <c r="B16" s="74" t="s">
        <v>14</v>
      </c>
      <c r="C16" s="74"/>
      <c r="D16" s="76">
        <v>65.8</v>
      </c>
      <c r="E16" s="76"/>
    </row>
    <row r="17" spans="1:10" ht="18" customHeight="1" x14ac:dyDescent="0.25">
      <c r="B17" s="5"/>
      <c r="C17" s="5"/>
      <c r="D17" s="6"/>
      <c r="E17" s="6"/>
    </row>
    <row r="18" spans="1:10" ht="17.100000000000001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17.100000000000001" customHeight="1" x14ac:dyDescent="0.25">
      <c r="A19" s="7"/>
      <c r="B19" s="72" t="s">
        <v>16</v>
      </c>
      <c r="C19" s="72"/>
      <c r="D19" s="72"/>
      <c r="E19" s="72"/>
      <c r="F19" s="72"/>
      <c r="G19" s="72"/>
      <c r="H19" s="72"/>
      <c r="I19" s="72"/>
      <c r="J19" s="72"/>
    </row>
    <row r="21" spans="1:10" ht="60" x14ac:dyDescent="0.25">
      <c r="A21" s="8" t="s">
        <v>17</v>
      </c>
      <c r="B21" s="8" t="s">
        <v>18</v>
      </c>
      <c r="C21" s="9" t="s">
        <v>19</v>
      </c>
      <c r="D21" s="8" t="s">
        <v>20</v>
      </c>
      <c r="E21" s="8" t="s">
        <v>21</v>
      </c>
      <c r="F21" s="10" t="s">
        <v>22</v>
      </c>
      <c r="G21" s="8" t="s">
        <v>23</v>
      </c>
      <c r="H21" s="8" t="s">
        <v>24</v>
      </c>
      <c r="I21" s="11" t="s">
        <v>25</v>
      </c>
      <c r="J21" s="12" t="s">
        <v>26</v>
      </c>
    </row>
    <row r="22" spans="1:10" x14ac:dyDescent="0.25">
      <c r="A22" s="13">
        <v>1</v>
      </c>
      <c r="B22" s="13">
        <v>2</v>
      </c>
      <c r="C22" s="14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  <c r="J22" s="15">
        <v>10</v>
      </c>
    </row>
    <row r="23" spans="1:10" ht="15" customHeight="1" x14ac:dyDescent="0.25">
      <c r="A23" s="73" t="s">
        <v>27</v>
      </c>
      <c r="B23" s="73"/>
      <c r="C23" s="73"/>
      <c r="D23" s="73"/>
      <c r="E23" s="73"/>
      <c r="F23" s="73"/>
      <c r="G23" s="73"/>
      <c r="H23" s="73"/>
      <c r="I23" s="16"/>
      <c r="J23" s="16"/>
    </row>
    <row r="24" spans="1:10" ht="25.5" customHeight="1" x14ac:dyDescent="0.25">
      <c r="A24" s="17" t="s">
        <v>28</v>
      </c>
      <c r="B24" s="18" t="s">
        <v>29</v>
      </c>
      <c r="C24" s="17" t="s">
        <v>30</v>
      </c>
      <c r="D24" s="19" t="s">
        <v>31</v>
      </c>
      <c r="E24" s="19">
        <v>52</v>
      </c>
      <c r="F24" s="20">
        <f>65.8/100</f>
        <v>0.65799999999999992</v>
      </c>
      <c r="G24" s="20">
        <f>E24*F24</f>
        <v>34.215999999999994</v>
      </c>
      <c r="H24" s="21">
        <v>257.58</v>
      </c>
      <c r="I24" s="21">
        <f>G24*H24</f>
        <v>8813.3572799999984</v>
      </c>
      <c r="J24" s="21">
        <f t="shared" ref="J24:J55" si="0">I24/12/719.9</f>
        <v>1.0202061953049033</v>
      </c>
    </row>
    <row r="25" spans="1:10" ht="22.5" customHeight="1" x14ac:dyDescent="0.25">
      <c r="A25" s="17" t="s">
        <v>32</v>
      </c>
      <c r="B25" s="18" t="s">
        <v>33</v>
      </c>
      <c r="C25" s="17" t="s">
        <v>30</v>
      </c>
      <c r="D25" s="19" t="s">
        <v>34</v>
      </c>
      <c r="E25" s="19">
        <v>12</v>
      </c>
      <c r="F25" s="20">
        <f>F24</f>
        <v>0.65799999999999992</v>
      </c>
      <c r="G25" s="20">
        <f>E25*F25</f>
        <v>7.895999999999999</v>
      </c>
      <c r="H25" s="21">
        <v>669.24</v>
      </c>
      <c r="I25" s="21">
        <f>G25*H25</f>
        <v>5284.3190399999994</v>
      </c>
      <c r="J25" s="21">
        <f t="shared" si="0"/>
        <v>0.61169595777191266</v>
      </c>
    </row>
    <row r="26" spans="1:10" ht="22.5" customHeight="1" x14ac:dyDescent="0.25">
      <c r="A26" s="17" t="s">
        <v>35</v>
      </c>
      <c r="B26" s="18" t="s">
        <v>36</v>
      </c>
      <c r="C26" s="17" t="s">
        <v>37</v>
      </c>
      <c r="D26" s="19">
        <v>4</v>
      </c>
      <c r="E26" s="19">
        <v>4</v>
      </c>
      <c r="F26" s="20">
        <v>80</v>
      </c>
      <c r="G26" s="20">
        <f>F26/100</f>
        <v>0.8</v>
      </c>
      <c r="H26" s="21">
        <v>395.48</v>
      </c>
      <c r="I26" s="21">
        <f t="shared" ref="I26:I32" si="1">H26*G26</f>
        <v>316.38400000000001</v>
      </c>
      <c r="J26" s="21">
        <f t="shared" si="0"/>
        <v>3.6623605130342185E-2</v>
      </c>
    </row>
    <row r="27" spans="1:10" ht="22.5" customHeight="1" x14ac:dyDescent="0.25">
      <c r="A27" s="17" t="s">
        <v>38</v>
      </c>
      <c r="B27" s="18" t="s">
        <v>39</v>
      </c>
      <c r="C27" s="17" t="s">
        <v>40</v>
      </c>
      <c r="D27" s="19">
        <v>1</v>
      </c>
      <c r="E27" s="19">
        <v>1</v>
      </c>
      <c r="F27" s="20">
        <v>4</v>
      </c>
      <c r="G27" s="20">
        <f>F27/10</f>
        <v>0.4</v>
      </c>
      <c r="H27" s="21">
        <v>216.77</v>
      </c>
      <c r="I27" s="21">
        <f t="shared" si="1"/>
        <v>86.708000000000013</v>
      </c>
      <c r="J27" s="21">
        <f t="shared" si="0"/>
        <v>1.0037042181784509E-2</v>
      </c>
    </row>
    <row r="28" spans="1:10" ht="22.5" customHeight="1" x14ac:dyDescent="0.25">
      <c r="A28" s="17" t="s">
        <v>41</v>
      </c>
      <c r="B28" s="18" t="s">
        <v>42</v>
      </c>
      <c r="C28" s="17" t="s">
        <v>37</v>
      </c>
      <c r="D28" s="19">
        <v>12</v>
      </c>
      <c r="E28" s="19">
        <v>12</v>
      </c>
      <c r="F28" s="20">
        <v>28</v>
      </c>
      <c r="G28" s="20">
        <f>F28/100</f>
        <v>0.28000000000000003</v>
      </c>
      <c r="H28" s="21">
        <v>65.040000000000006</v>
      </c>
      <c r="I28" s="21">
        <f t="shared" si="1"/>
        <v>18.211200000000005</v>
      </c>
      <c r="J28" s="21">
        <f t="shared" si="0"/>
        <v>2.1080705653563001E-3</v>
      </c>
    </row>
    <row r="29" spans="1:10" ht="22.5" customHeight="1" x14ac:dyDescent="0.25">
      <c r="A29" s="17" t="s">
        <v>43</v>
      </c>
      <c r="B29" s="18" t="s">
        <v>44</v>
      </c>
      <c r="C29" s="17" t="s">
        <v>37</v>
      </c>
      <c r="D29" s="19">
        <v>12</v>
      </c>
      <c r="E29" s="19">
        <v>12</v>
      </c>
      <c r="F29" s="20">
        <v>3.6</v>
      </c>
      <c r="G29" s="20">
        <f>F29/100</f>
        <v>3.6000000000000004E-2</v>
      </c>
      <c r="H29" s="21">
        <v>320.02999999999997</v>
      </c>
      <c r="I29" s="21">
        <f t="shared" si="1"/>
        <v>11.52108</v>
      </c>
      <c r="J29" s="21">
        <f t="shared" si="0"/>
        <v>1.3336435616057786E-3</v>
      </c>
    </row>
    <row r="30" spans="1:10" ht="22.5" customHeight="1" x14ac:dyDescent="0.25">
      <c r="A30" s="17" t="s">
        <v>45</v>
      </c>
      <c r="B30" s="18" t="s">
        <v>46</v>
      </c>
      <c r="C30" s="17" t="s">
        <v>37</v>
      </c>
      <c r="D30" s="19">
        <v>1</v>
      </c>
      <c r="E30" s="19">
        <v>1</v>
      </c>
      <c r="F30" s="20">
        <v>3</v>
      </c>
      <c r="G30" s="20">
        <f>F30/100</f>
        <v>0.03</v>
      </c>
      <c r="H30" s="21">
        <v>317.43</v>
      </c>
      <c r="I30" s="21">
        <f t="shared" si="1"/>
        <v>9.5228999999999999</v>
      </c>
      <c r="J30" s="21">
        <f t="shared" si="0"/>
        <v>1.1023406028615086E-3</v>
      </c>
    </row>
    <row r="31" spans="1:10" ht="22.5" customHeight="1" x14ac:dyDescent="0.25">
      <c r="A31" s="17" t="s">
        <v>47</v>
      </c>
      <c r="B31" s="18" t="s">
        <v>48</v>
      </c>
      <c r="C31" s="17" t="s">
        <v>40</v>
      </c>
      <c r="D31" s="19">
        <v>1</v>
      </c>
      <c r="E31" s="19">
        <v>1</v>
      </c>
      <c r="F31" s="20">
        <v>4</v>
      </c>
      <c r="G31" s="20">
        <f>F31/10</f>
        <v>0.4</v>
      </c>
      <c r="H31" s="21">
        <v>317.43</v>
      </c>
      <c r="I31" s="21">
        <f t="shared" si="1"/>
        <v>126.97200000000001</v>
      </c>
      <c r="J31" s="21">
        <f t="shared" si="0"/>
        <v>1.4697874704820117E-2</v>
      </c>
    </row>
    <row r="32" spans="1:10" ht="22.5" customHeight="1" x14ac:dyDescent="0.25">
      <c r="A32" s="17" t="s">
        <v>49</v>
      </c>
      <c r="B32" s="18" t="s">
        <v>50</v>
      </c>
      <c r="C32" s="17" t="s">
        <v>37</v>
      </c>
      <c r="D32" s="19">
        <v>1</v>
      </c>
      <c r="E32" s="19">
        <v>1</v>
      </c>
      <c r="F32" s="20">
        <v>7.7</v>
      </c>
      <c r="G32" s="20">
        <f>F32/100</f>
        <v>7.6999999999999999E-2</v>
      </c>
      <c r="H32" s="21">
        <v>764.95</v>
      </c>
      <c r="I32" s="21">
        <f t="shared" si="1"/>
        <v>58.901150000000001</v>
      </c>
      <c r="J32" s="21">
        <f t="shared" si="0"/>
        <v>6.8182097050516286E-3</v>
      </c>
    </row>
    <row r="33" spans="1:10" ht="29.25" customHeight="1" x14ac:dyDescent="0.25">
      <c r="A33" s="22"/>
      <c r="B33" s="23" t="s">
        <v>51</v>
      </c>
      <c r="C33" s="19" t="s">
        <v>52</v>
      </c>
      <c r="D33" s="19" t="s">
        <v>53</v>
      </c>
      <c r="E33" s="19">
        <v>6</v>
      </c>
      <c r="F33" s="20">
        <v>100</v>
      </c>
      <c r="G33" s="20">
        <f>E33*F33</f>
        <v>600</v>
      </c>
      <c r="H33" s="20">
        <v>2.4500000000000002</v>
      </c>
      <c r="I33" s="21">
        <f>G33*H33</f>
        <v>1470</v>
      </c>
      <c r="J33" s="21">
        <f t="shared" si="0"/>
        <v>0.17016252257257952</v>
      </c>
    </row>
    <row r="34" spans="1:10" ht="15" customHeight="1" x14ac:dyDescent="0.25">
      <c r="A34" s="71" t="s">
        <v>54</v>
      </c>
      <c r="B34" s="71"/>
      <c r="C34" s="71"/>
      <c r="D34" s="71"/>
      <c r="E34" s="71"/>
      <c r="F34" s="71"/>
      <c r="G34" s="71"/>
      <c r="H34" s="71"/>
      <c r="I34" s="24"/>
      <c r="J34" s="21">
        <f t="shared" si="0"/>
        <v>0</v>
      </c>
    </row>
    <row r="35" spans="1:10" ht="15" customHeight="1" x14ac:dyDescent="0.25">
      <c r="A35" s="71" t="s">
        <v>55</v>
      </c>
      <c r="B35" s="71"/>
      <c r="C35" s="71"/>
      <c r="D35" s="71"/>
      <c r="E35" s="71"/>
      <c r="F35" s="71"/>
      <c r="G35" s="71"/>
      <c r="H35" s="71"/>
      <c r="I35" s="24"/>
      <c r="J35" s="21">
        <f t="shared" si="0"/>
        <v>0</v>
      </c>
    </row>
    <row r="36" spans="1:10" x14ac:dyDescent="0.25">
      <c r="A36" s="25" t="s">
        <v>56</v>
      </c>
      <c r="B36" s="18" t="s">
        <v>57</v>
      </c>
      <c r="C36" s="17" t="s">
        <v>58</v>
      </c>
      <c r="D36" s="17" t="s">
        <v>59</v>
      </c>
      <c r="E36" s="17">
        <v>6</v>
      </c>
      <c r="F36" s="26">
        <f>(115.3+261.3)/1000</f>
        <v>0.37660000000000005</v>
      </c>
      <c r="G36" s="26">
        <f>ROUND(F36*E36,2)</f>
        <v>2.2599999999999998</v>
      </c>
      <c r="H36" s="27">
        <v>228.97</v>
      </c>
      <c r="I36" s="26">
        <f>G36*H36</f>
        <v>517.47219999999993</v>
      </c>
      <c r="J36" s="21">
        <f t="shared" si="0"/>
        <v>5.9900935315090054E-2</v>
      </c>
    </row>
    <row r="37" spans="1:10" ht="30" customHeight="1" x14ac:dyDescent="0.25">
      <c r="A37" s="28" t="s">
        <v>60</v>
      </c>
      <c r="B37" s="29" t="s">
        <v>61</v>
      </c>
      <c r="C37" s="30" t="s">
        <v>58</v>
      </c>
      <c r="D37" s="17" t="s">
        <v>62</v>
      </c>
      <c r="E37" s="17">
        <f>52</f>
        <v>52</v>
      </c>
      <c r="F37" s="26">
        <f>95.3/1000</f>
        <v>9.5299999999999996E-2</v>
      </c>
      <c r="G37" s="26">
        <f>ROUND(F37*E37,2)</f>
        <v>4.96</v>
      </c>
      <c r="H37" s="27">
        <v>379.87</v>
      </c>
      <c r="I37" s="26">
        <f>G37*H37</f>
        <v>1884.1551999999999</v>
      </c>
      <c r="J37" s="21">
        <f t="shared" si="0"/>
        <v>0.21810381071445109</v>
      </c>
    </row>
    <row r="38" spans="1:10" ht="30" customHeight="1" x14ac:dyDescent="0.25">
      <c r="A38" s="28" t="s">
        <v>63</v>
      </c>
      <c r="B38" s="29" t="s">
        <v>64</v>
      </c>
      <c r="C38" s="30" t="s">
        <v>58</v>
      </c>
      <c r="D38" s="17" t="s">
        <v>65</v>
      </c>
      <c r="E38" s="17">
        <v>1</v>
      </c>
      <c r="F38" s="26">
        <f>376.6/1000</f>
        <v>0.37660000000000005</v>
      </c>
      <c r="G38" s="26">
        <f>F38*E38</f>
        <v>0.37660000000000005</v>
      </c>
      <c r="H38" s="27">
        <v>4436.18</v>
      </c>
      <c r="I38" s="26">
        <f>H38*G38</f>
        <v>1670.6653880000003</v>
      </c>
      <c r="J38" s="21">
        <f t="shared" si="0"/>
        <v>0.19339090938556286</v>
      </c>
    </row>
    <row r="39" spans="1:10" ht="24.75" customHeight="1" x14ac:dyDescent="0.25">
      <c r="A39" s="28" t="s">
        <v>60</v>
      </c>
      <c r="B39" s="29" t="s">
        <v>66</v>
      </c>
      <c r="C39" s="30" t="s">
        <v>58</v>
      </c>
      <c r="D39" s="17" t="s">
        <v>67</v>
      </c>
      <c r="E39" s="17">
        <v>6</v>
      </c>
      <c r="F39" s="26">
        <f>94.8/1000</f>
        <v>9.4799999999999995E-2</v>
      </c>
      <c r="G39" s="26">
        <f>E39*F39</f>
        <v>0.56879999999999997</v>
      </c>
      <c r="H39" s="27">
        <v>379.87</v>
      </c>
      <c r="I39" s="26">
        <f>G39*H39</f>
        <v>216.07005599999999</v>
      </c>
      <c r="J39" s="21">
        <f t="shared" si="0"/>
        <v>2.5011582164189472E-2</v>
      </c>
    </row>
    <row r="40" spans="1:10" ht="15" customHeight="1" x14ac:dyDescent="0.25">
      <c r="A40" s="71" t="s">
        <v>68</v>
      </c>
      <c r="B40" s="71"/>
      <c r="C40" s="71"/>
      <c r="D40" s="71"/>
      <c r="E40" s="71"/>
      <c r="F40" s="71"/>
      <c r="G40" s="71"/>
      <c r="H40" s="71"/>
      <c r="I40" s="24"/>
      <c r="J40" s="21">
        <f t="shared" si="0"/>
        <v>0</v>
      </c>
    </row>
    <row r="41" spans="1:10" s="32" customFormat="1" ht="28.5" customHeight="1" x14ac:dyDescent="0.25">
      <c r="A41" s="17" t="s">
        <v>69</v>
      </c>
      <c r="B41" s="17" t="s">
        <v>70</v>
      </c>
      <c r="C41" s="17" t="s">
        <v>71</v>
      </c>
      <c r="D41" s="17" t="s">
        <v>72</v>
      </c>
      <c r="E41" s="17">
        <v>72</v>
      </c>
      <c r="F41" s="21">
        <f>(39.58+9)/1000</f>
        <v>4.8579999999999998E-2</v>
      </c>
      <c r="G41" s="21">
        <f>F41*E41</f>
        <v>3.49776</v>
      </c>
      <c r="H41" s="17">
        <v>515.16999999999996</v>
      </c>
      <c r="I41" s="31">
        <f>H41*G41</f>
        <v>1801.9410191999998</v>
      </c>
      <c r="J41" s="21">
        <f t="shared" si="0"/>
        <v>0.20858695874427</v>
      </c>
    </row>
    <row r="42" spans="1:10" s="33" customFormat="1" ht="31.5" customHeight="1" x14ac:dyDescent="0.25">
      <c r="A42" s="17" t="s">
        <v>73</v>
      </c>
      <c r="B42" s="18" t="s">
        <v>74</v>
      </c>
      <c r="C42" s="17" t="s">
        <v>58</v>
      </c>
      <c r="D42" s="17" t="s">
        <v>75</v>
      </c>
      <c r="E42" s="17">
        <v>30</v>
      </c>
      <c r="F42" s="26">
        <f>(39.58+9)/1000</f>
        <v>4.8579999999999998E-2</v>
      </c>
      <c r="G42" s="26">
        <f>ROUND(F42*E42,2)</f>
        <v>1.46</v>
      </c>
      <c r="H42" s="27">
        <v>3088.42</v>
      </c>
      <c r="I42" s="26">
        <f>G42*H42</f>
        <v>4509.0932000000003</v>
      </c>
      <c r="J42" s="21">
        <f t="shared" si="0"/>
        <v>0.52195828124276522</v>
      </c>
    </row>
    <row r="43" spans="1:10" s="33" customFormat="1" ht="31.5" customHeight="1" x14ac:dyDescent="0.25">
      <c r="A43" s="17" t="s">
        <v>76</v>
      </c>
      <c r="B43" s="18" t="s">
        <v>77</v>
      </c>
      <c r="C43" s="17" t="s">
        <v>58</v>
      </c>
      <c r="D43" s="17" t="s">
        <v>78</v>
      </c>
      <c r="E43" s="17">
        <v>24</v>
      </c>
      <c r="F43" s="26">
        <f>(39.58+9)/1000</f>
        <v>4.8579999999999998E-2</v>
      </c>
      <c r="G43" s="26">
        <f>F43*E43</f>
        <v>1.1659199999999998</v>
      </c>
      <c r="H43" s="27">
        <v>65.040000000000006</v>
      </c>
      <c r="I43" s="26">
        <f>H43*G43</f>
        <v>75.831436799999992</v>
      </c>
      <c r="J43" s="21">
        <f t="shared" si="0"/>
        <v>8.7780058341436311E-3</v>
      </c>
    </row>
    <row r="44" spans="1:10" s="33" customFormat="1" ht="27" customHeight="1" x14ac:dyDescent="0.25">
      <c r="A44" s="17" t="s">
        <v>79</v>
      </c>
      <c r="B44" s="18" t="s">
        <v>80</v>
      </c>
      <c r="C44" s="17" t="s">
        <v>58</v>
      </c>
      <c r="D44" s="17" t="s">
        <v>65</v>
      </c>
      <c r="E44" s="17">
        <f>26</f>
        <v>26</v>
      </c>
      <c r="F44" s="26">
        <f>(39.58+9)/1000</f>
        <v>4.8579999999999998E-2</v>
      </c>
      <c r="G44" s="26">
        <f>ROUND(F44*E44,2)</f>
        <v>1.26</v>
      </c>
      <c r="H44" s="27">
        <v>629.66</v>
      </c>
      <c r="I44" s="27">
        <f>G44*H44</f>
        <v>793.37159999999994</v>
      </c>
      <c r="J44" s="21">
        <f t="shared" si="0"/>
        <v>9.1838171968328941E-2</v>
      </c>
    </row>
    <row r="45" spans="1:10" s="33" customFormat="1" ht="27" customHeight="1" x14ac:dyDescent="0.25">
      <c r="A45" s="17" t="s">
        <v>81</v>
      </c>
      <c r="B45" s="18" t="s">
        <v>82</v>
      </c>
      <c r="C45" s="17" t="s">
        <v>58</v>
      </c>
      <c r="D45" s="17" t="s">
        <v>75</v>
      </c>
      <c r="E45" s="17">
        <v>30</v>
      </c>
      <c r="F45" s="26">
        <f>(39.58+9)/1000</f>
        <v>4.8579999999999998E-2</v>
      </c>
      <c r="G45" s="26">
        <f>F45*E45/1000</f>
        <v>1.4574E-3</v>
      </c>
      <c r="H45" s="27">
        <v>8523.73</v>
      </c>
      <c r="I45" s="27">
        <f>H45*G45</f>
        <v>12.422484101999999</v>
      </c>
      <c r="J45" s="21">
        <f t="shared" si="0"/>
        <v>1.4379872322544795E-3</v>
      </c>
    </row>
    <row r="46" spans="1:10" ht="27" customHeight="1" x14ac:dyDescent="0.25">
      <c r="A46" s="17" t="s">
        <v>73</v>
      </c>
      <c r="B46" s="18" t="s">
        <v>83</v>
      </c>
      <c r="C46" s="17" t="s">
        <v>58</v>
      </c>
      <c r="D46" s="17" t="s">
        <v>65</v>
      </c>
      <c r="E46" s="17">
        <v>1</v>
      </c>
      <c r="F46" s="26">
        <f>94.8/1000</f>
        <v>9.4799999999999995E-2</v>
      </c>
      <c r="G46" s="26">
        <f>F46*E46</f>
        <v>9.4799999999999995E-2</v>
      </c>
      <c r="H46" s="27">
        <v>3088.42</v>
      </c>
      <c r="I46" s="27">
        <f>H46*G46</f>
        <v>292.78221600000001</v>
      </c>
      <c r="J46" s="21">
        <f t="shared" si="0"/>
        <v>3.3891537713571326E-2</v>
      </c>
    </row>
    <row r="47" spans="1:10" ht="20.25" customHeight="1" x14ac:dyDescent="0.25">
      <c r="A47" s="17"/>
      <c r="B47" s="18" t="s">
        <v>84</v>
      </c>
      <c r="C47" s="17" t="s">
        <v>85</v>
      </c>
      <c r="D47" s="17"/>
      <c r="E47" s="17"/>
      <c r="F47" s="26"/>
      <c r="G47" s="26">
        <v>5</v>
      </c>
      <c r="H47" s="27">
        <v>15.55</v>
      </c>
      <c r="I47" s="27">
        <f>H47*G47</f>
        <v>77.75</v>
      </c>
      <c r="J47" s="21">
        <f t="shared" si="0"/>
        <v>9.0000926054544621E-3</v>
      </c>
    </row>
    <row r="48" spans="1:10" x14ac:dyDescent="0.25">
      <c r="A48" s="17"/>
      <c r="B48" s="18" t="s">
        <v>86</v>
      </c>
      <c r="C48" s="17" t="s">
        <v>85</v>
      </c>
      <c r="D48" s="17"/>
      <c r="E48" s="17"/>
      <c r="F48" s="26"/>
      <c r="G48" s="26">
        <v>0.5</v>
      </c>
      <c r="H48" s="26">
        <v>286.67</v>
      </c>
      <c r="I48" s="26">
        <f>G48*H48</f>
        <v>143.33500000000001</v>
      </c>
      <c r="J48" s="21">
        <f t="shared" si="0"/>
        <v>1.6592003519007272E-2</v>
      </c>
    </row>
    <row r="49" spans="1:10" x14ac:dyDescent="0.25">
      <c r="A49" s="17"/>
      <c r="B49" s="18" t="s">
        <v>87</v>
      </c>
      <c r="C49" s="17" t="s">
        <v>88</v>
      </c>
      <c r="D49" s="17">
        <v>1</v>
      </c>
      <c r="E49" s="17">
        <v>1</v>
      </c>
      <c r="F49" s="26">
        <v>3</v>
      </c>
      <c r="G49" s="26">
        <v>3</v>
      </c>
      <c r="H49" s="26">
        <v>2211.79</v>
      </c>
      <c r="I49" s="26">
        <f>H49*G49</f>
        <v>6635.37</v>
      </c>
      <c r="J49" s="21">
        <f t="shared" si="0"/>
        <v>0.76808931796082791</v>
      </c>
    </row>
    <row r="50" spans="1:10" ht="24" x14ac:dyDescent="0.25">
      <c r="A50" s="28"/>
      <c r="B50" s="29" t="s">
        <v>89</v>
      </c>
      <c r="C50" s="30" t="s">
        <v>90</v>
      </c>
      <c r="D50" s="17" t="s">
        <v>65</v>
      </c>
      <c r="E50" s="17"/>
      <c r="F50" s="26">
        <v>1</v>
      </c>
      <c r="G50" s="26">
        <f>F50</f>
        <v>1</v>
      </c>
      <c r="H50" s="27">
        <v>1782.05</v>
      </c>
      <c r="I50" s="26">
        <f>G50*H50</f>
        <v>1782.05</v>
      </c>
      <c r="J50" s="21">
        <f t="shared" si="0"/>
        <v>0.20628443765337778</v>
      </c>
    </row>
    <row r="51" spans="1:10" ht="15" customHeight="1" x14ac:dyDescent="0.25">
      <c r="A51" s="71" t="s">
        <v>91</v>
      </c>
      <c r="B51" s="71"/>
      <c r="C51" s="71"/>
      <c r="D51" s="71"/>
      <c r="E51" s="71"/>
      <c r="F51" s="71"/>
      <c r="G51" s="71"/>
      <c r="H51" s="71"/>
      <c r="I51" s="24"/>
      <c r="J51" s="21">
        <f t="shared" si="0"/>
        <v>0</v>
      </c>
    </row>
    <row r="52" spans="1:10" ht="15" customHeight="1" x14ac:dyDescent="0.25">
      <c r="A52" s="71" t="s">
        <v>92</v>
      </c>
      <c r="B52" s="71"/>
      <c r="C52" s="71"/>
      <c r="D52" s="71"/>
      <c r="E52" s="71"/>
      <c r="F52" s="71"/>
      <c r="G52" s="71"/>
      <c r="H52" s="71"/>
      <c r="I52" s="24"/>
      <c r="J52" s="21">
        <f t="shared" si="0"/>
        <v>0</v>
      </c>
    </row>
    <row r="53" spans="1:10" x14ac:dyDescent="0.25">
      <c r="A53" s="17" t="s">
        <v>93</v>
      </c>
      <c r="B53" s="18" t="s">
        <v>94</v>
      </c>
      <c r="C53" s="17" t="s">
        <v>58</v>
      </c>
      <c r="D53" s="17">
        <v>1</v>
      </c>
      <c r="E53" s="17">
        <v>1</v>
      </c>
      <c r="F53" s="34">
        <f>510/1000</f>
        <v>0.51</v>
      </c>
      <c r="G53" s="26">
        <f>ROUND(F53*E53,2)</f>
        <v>0.51</v>
      </c>
      <c r="H53" s="27">
        <v>1047.96</v>
      </c>
      <c r="I53" s="26">
        <f>G53*H53</f>
        <v>534.45960000000002</v>
      </c>
      <c r="J53" s="21">
        <f t="shared" si="0"/>
        <v>6.1867342686484236E-2</v>
      </c>
    </row>
    <row r="54" spans="1:10" x14ac:dyDescent="0.25">
      <c r="A54" s="17" t="s">
        <v>95</v>
      </c>
      <c r="B54" s="18" t="s">
        <v>96</v>
      </c>
      <c r="C54" s="17" t="s">
        <v>97</v>
      </c>
      <c r="D54" s="17">
        <v>1</v>
      </c>
      <c r="E54" s="17">
        <v>1</v>
      </c>
      <c r="F54" s="34">
        <f>48.95/100</f>
        <v>0.48950000000000005</v>
      </c>
      <c r="G54" s="26">
        <f>ROUND(F54*E54,2)</f>
        <v>0.49</v>
      </c>
      <c r="H54" s="27">
        <v>108.39</v>
      </c>
      <c r="I54" s="26">
        <f>G54*H54</f>
        <v>53.1111</v>
      </c>
      <c r="J54" s="21">
        <f t="shared" si="0"/>
        <v>6.1479719405472992E-3</v>
      </c>
    </row>
    <row r="55" spans="1:10" x14ac:dyDescent="0.25">
      <c r="A55" s="17" t="s">
        <v>98</v>
      </c>
      <c r="B55" s="18" t="s">
        <v>99</v>
      </c>
      <c r="C55" s="17" t="s">
        <v>100</v>
      </c>
      <c r="D55" s="17">
        <v>1</v>
      </c>
      <c r="E55" s="17">
        <v>1</v>
      </c>
      <c r="F55" s="34">
        <f>691.8/1000</f>
        <v>0.69179999999999997</v>
      </c>
      <c r="G55" s="26">
        <f>ROUND(F55*E55,2)</f>
        <v>0.69</v>
      </c>
      <c r="H55" s="27">
        <v>862.64</v>
      </c>
      <c r="I55" s="26">
        <f>G55*H55</f>
        <v>595.22159999999997</v>
      </c>
      <c r="J55" s="21">
        <f t="shared" si="0"/>
        <v>6.8900958466453666E-2</v>
      </c>
    </row>
    <row r="56" spans="1:10" x14ac:dyDescent="0.25">
      <c r="A56" s="17" t="s">
        <v>101</v>
      </c>
      <c r="B56" s="18" t="s">
        <v>102</v>
      </c>
      <c r="C56" s="17" t="s">
        <v>58</v>
      </c>
      <c r="D56" s="17">
        <v>2</v>
      </c>
      <c r="E56" s="17">
        <v>2</v>
      </c>
      <c r="F56" s="34">
        <f>340/1000</f>
        <v>0.34</v>
      </c>
      <c r="G56" s="26">
        <f>F56*E56</f>
        <v>0.68</v>
      </c>
      <c r="H56" s="27">
        <v>1841.09</v>
      </c>
      <c r="I56" s="26">
        <f>G56*H56</f>
        <v>1251.9412</v>
      </c>
      <c r="J56" s="21">
        <f t="shared" ref="J56:J87" si="2">I56/12/719.9</f>
        <v>0.14492072973098116</v>
      </c>
    </row>
    <row r="57" spans="1:10" x14ac:dyDescent="0.25">
      <c r="A57" s="17" t="s">
        <v>101</v>
      </c>
      <c r="B57" s="18" t="s">
        <v>103</v>
      </c>
      <c r="C57" s="17" t="s">
        <v>58</v>
      </c>
      <c r="D57" s="17">
        <v>3</v>
      </c>
      <c r="E57" s="17">
        <v>3</v>
      </c>
      <c r="F57" s="34">
        <f>340/1000</f>
        <v>0.34</v>
      </c>
      <c r="G57" s="26">
        <f>F57*E57</f>
        <v>1.02</v>
      </c>
      <c r="H57" s="27">
        <v>1841.09</v>
      </c>
      <c r="I57" s="26">
        <f>H57*G57</f>
        <v>1877.9117999999999</v>
      </c>
      <c r="J57" s="21">
        <f t="shared" si="2"/>
        <v>0.21738109459647173</v>
      </c>
    </row>
    <row r="58" spans="1:10" ht="24" x14ac:dyDescent="0.25">
      <c r="A58" s="17" t="s">
        <v>101</v>
      </c>
      <c r="B58" s="35" t="s">
        <v>104</v>
      </c>
      <c r="C58" s="17" t="s">
        <v>58</v>
      </c>
      <c r="D58" s="17">
        <v>1</v>
      </c>
      <c r="E58" s="17">
        <v>1</v>
      </c>
      <c r="F58" s="34">
        <f>340/1000</f>
        <v>0.34</v>
      </c>
      <c r="G58" s="34">
        <f>F58*D58</f>
        <v>0.34</v>
      </c>
      <c r="H58" s="35">
        <v>1841.09</v>
      </c>
      <c r="I58" s="31">
        <f>H58*G58</f>
        <v>625.97059999999999</v>
      </c>
      <c r="J58" s="21">
        <f t="shared" si="2"/>
        <v>7.2460364865490581E-2</v>
      </c>
    </row>
    <row r="59" spans="1:10" ht="24" x14ac:dyDescent="0.25">
      <c r="A59" s="17" t="s">
        <v>105</v>
      </c>
      <c r="B59" s="18" t="s">
        <v>106</v>
      </c>
      <c r="C59" s="17" t="s">
        <v>107</v>
      </c>
      <c r="D59" s="17">
        <v>2</v>
      </c>
      <c r="E59" s="17">
        <v>2</v>
      </c>
      <c r="F59" s="34">
        <f>4/100</f>
        <v>0.04</v>
      </c>
      <c r="G59" s="26">
        <f>ROUND(F59*E59,2)</f>
        <v>0.08</v>
      </c>
      <c r="H59" s="27">
        <v>4142.45</v>
      </c>
      <c r="I59" s="26">
        <f>G59*H59</f>
        <v>331.39600000000002</v>
      </c>
      <c r="J59" s="21">
        <f t="shared" si="2"/>
        <v>3.836134648330787E-2</v>
      </c>
    </row>
    <row r="60" spans="1:10" x14ac:dyDescent="0.25">
      <c r="A60" s="17" t="s">
        <v>108</v>
      </c>
      <c r="B60" s="18" t="s">
        <v>109</v>
      </c>
      <c r="C60" s="17" t="s">
        <v>110</v>
      </c>
      <c r="D60" s="17">
        <v>2</v>
      </c>
      <c r="E60" s="17">
        <v>2</v>
      </c>
      <c r="F60" s="34">
        <f>1/100</f>
        <v>0.01</v>
      </c>
      <c r="G60" s="26">
        <f>ROUND(F60*E60,2)</f>
        <v>0.02</v>
      </c>
      <c r="H60" s="27">
        <v>8574.8700000000008</v>
      </c>
      <c r="I60" s="26">
        <f>G60*H60</f>
        <v>171.49740000000003</v>
      </c>
      <c r="J60" s="21">
        <f t="shared" si="2"/>
        <v>1.9851993332407284E-2</v>
      </c>
    </row>
    <row r="61" spans="1:10" x14ac:dyDescent="0.25">
      <c r="A61" s="17" t="s">
        <v>111</v>
      </c>
      <c r="B61" s="18" t="s">
        <v>112</v>
      </c>
      <c r="C61" s="17" t="s">
        <v>113</v>
      </c>
      <c r="D61" s="17">
        <v>4</v>
      </c>
      <c r="E61" s="17">
        <v>4</v>
      </c>
      <c r="F61" s="34">
        <v>16</v>
      </c>
      <c r="G61" s="26">
        <f>F61*E61</f>
        <v>64</v>
      </c>
      <c r="H61" s="27">
        <v>182.61</v>
      </c>
      <c r="I61" s="26">
        <f>H61*G61</f>
        <v>11687.04</v>
      </c>
      <c r="J61" s="21">
        <f t="shared" si="2"/>
        <v>1.3528545631337687</v>
      </c>
    </row>
    <row r="62" spans="1:10" x14ac:dyDescent="0.25">
      <c r="A62" s="17" t="s">
        <v>114</v>
      </c>
      <c r="B62" s="18" t="s">
        <v>115</v>
      </c>
      <c r="C62" s="17" t="s">
        <v>116</v>
      </c>
      <c r="D62" s="17">
        <v>3</v>
      </c>
      <c r="E62" s="17">
        <v>3</v>
      </c>
      <c r="F62" s="34">
        <v>48</v>
      </c>
      <c r="G62" s="26">
        <f>F62*E62</f>
        <v>144</v>
      </c>
      <c r="H62" s="27">
        <v>84.99</v>
      </c>
      <c r="I62" s="26">
        <f>G62*H62</f>
        <v>12238.56</v>
      </c>
      <c r="J62" s="21">
        <f t="shared" si="2"/>
        <v>1.4166967634393666</v>
      </c>
    </row>
    <row r="63" spans="1:10" ht="15" customHeight="1" x14ac:dyDescent="0.25">
      <c r="A63" s="71" t="s">
        <v>117</v>
      </c>
      <c r="B63" s="71"/>
      <c r="C63" s="71"/>
      <c r="D63" s="71"/>
      <c r="E63" s="71"/>
      <c r="F63" s="71"/>
      <c r="G63" s="71"/>
      <c r="H63" s="71"/>
      <c r="I63" s="36"/>
      <c r="J63" s="21">
        <f t="shared" si="2"/>
        <v>0</v>
      </c>
    </row>
    <row r="64" spans="1:10" ht="28.5" customHeight="1" x14ac:dyDescent="0.25">
      <c r="A64" s="17" t="s">
        <v>118</v>
      </c>
      <c r="B64" s="18" t="s">
        <v>119</v>
      </c>
      <c r="C64" s="17" t="s">
        <v>30</v>
      </c>
      <c r="D64" s="17" t="s">
        <v>120</v>
      </c>
      <c r="E64" s="17">
        <v>1</v>
      </c>
      <c r="F64" s="26">
        <f>60/100</f>
        <v>0.6</v>
      </c>
      <c r="G64" s="26">
        <f>ROUND(F64*1,2)</f>
        <v>0.6</v>
      </c>
      <c r="H64" s="27">
        <v>2295.63</v>
      </c>
      <c r="I64" s="26">
        <f>G64*H64</f>
        <v>1377.3779999999999</v>
      </c>
      <c r="J64" s="21">
        <f t="shared" si="2"/>
        <v>0.15944089456869009</v>
      </c>
    </row>
    <row r="65" spans="1:10" ht="28.5" customHeight="1" x14ac:dyDescent="0.25">
      <c r="A65" s="17"/>
      <c r="B65" s="18" t="s">
        <v>121</v>
      </c>
      <c r="C65" s="17" t="s">
        <v>90</v>
      </c>
      <c r="D65" s="17" t="s">
        <v>120</v>
      </c>
      <c r="E65" s="17"/>
      <c r="F65" s="26">
        <v>3</v>
      </c>
      <c r="G65" s="26">
        <f>F65</f>
        <v>3</v>
      </c>
      <c r="H65" s="27">
        <v>2005.61</v>
      </c>
      <c r="I65" s="26">
        <f>G65*H65</f>
        <v>6016.83</v>
      </c>
      <c r="J65" s="21">
        <f t="shared" si="2"/>
        <v>0.6964890957077372</v>
      </c>
    </row>
    <row r="66" spans="1:10" ht="21.75" customHeight="1" x14ac:dyDescent="0.25">
      <c r="A66" s="70" t="s">
        <v>122</v>
      </c>
      <c r="B66" s="70"/>
      <c r="C66" s="70"/>
      <c r="D66" s="70"/>
      <c r="E66" s="70"/>
      <c r="F66" s="70"/>
      <c r="G66" s="70"/>
      <c r="H66" s="70"/>
      <c r="I66" s="35"/>
      <c r="J66" s="21">
        <f t="shared" si="2"/>
        <v>0</v>
      </c>
    </row>
    <row r="67" spans="1:10" s="37" customFormat="1" ht="28.5" hidden="1" customHeight="1" x14ac:dyDescent="0.25">
      <c r="A67" s="17" t="s">
        <v>123</v>
      </c>
      <c r="B67" s="18" t="s">
        <v>124</v>
      </c>
      <c r="C67" s="17" t="s">
        <v>125</v>
      </c>
      <c r="D67" s="17">
        <v>1</v>
      </c>
      <c r="E67" s="17">
        <v>1</v>
      </c>
      <c r="F67" s="17">
        <v>6</v>
      </c>
      <c r="G67" s="17">
        <f>F67*E67/10</f>
        <v>0.6</v>
      </c>
      <c r="H67" s="17">
        <v>0</v>
      </c>
      <c r="I67" s="35">
        <f>H67*G67</f>
        <v>0</v>
      </c>
      <c r="J67" s="21">
        <f t="shared" si="2"/>
        <v>0</v>
      </c>
    </row>
    <row r="68" spans="1:10" s="37" customFormat="1" ht="28.5" hidden="1" customHeight="1" x14ac:dyDescent="0.25">
      <c r="A68" s="17" t="s">
        <v>126</v>
      </c>
      <c r="B68" s="18" t="s">
        <v>127</v>
      </c>
      <c r="C68" s="17" t="s">
        <v>128</v>
      </c>
      <c r="D68" s="17">
        <v>1</v>
      </c>
      <c r="E68" s="17">
        <v>1</v>
      </c>
      <c r="F68" s="17">
        <v>1</v>
      </c>
      <c r="G68" s="17">
        <v>1</v>
      </c>
      <c r="H68" s="17">
        <v>0</v>
      </c>
      <c r="I68" s="35">
        <f>H68*G68</f>
        <v>0</v>
      </c>
      <c r="J68" s="21">
        <f t="shared" si="2"/>
        <v>0</v>
      </c>
    </row>
    <row r="69" spans="1:10" s="39" customFormat="1" ht="28.5" customHeight="1" x14ac:dyDescent="0.25">
      <c r="A69" s="17" t="s">
        <v>129</v>
      </c>
      <c r="B69" s="18" t="s">
        <v>130</v>
      </c>
      <c r="C69" s="17" t="s">
        <v>131</v>
      </c>
      <c r="D69" s="17">
        <v>2</v>
      </c>
      <c r="E69" s="17">
        <v>2</v>
      </c>
      <c r="F69" s="38">
        <v>4</v>
      </c>
      <c r="G69" s="38">
        <f>F69*E69</f>
        <v>8</v>
      </c>
      <c r="H69" s="38">
        <v>207.13</v>
      </c>
      <c r="I69" s="38">
        <f>H69*G69</f>
        <v>1657.04</v>
      </c>
      <c r="J69" s="21">
        <f t="shared" si="2"/>
        <v>0.19181367782562395</v>
      </c>
    </row>
    <row r="70" spans="1:10" ht="28.5" customHeight="1" x14ac:dyDescent="0.25">
      <c r="A70" s="17" t="s">
        <v>132</v>
      </c>
      <c r="B70" s="18" t="s">
        <v>133</v>
      </c>
      <c r="C70" s="17" t="s">
        <v>128</v>
      </c>
      <c r="D70" s="17">
        <v>2</v>
      </c>
      <c r="E70" s="17">
        <v>2</v>
      </c>
      <c r="F70" s="26">
        <v>1</v>
      </c>
      <c r="G70" s="26">
        <f>F70*E70</f>
        <v>2</v>
      </c>
      <c r="H70" s="27">
        <v>1509.69</v>
      </c>
      <c r="I70" s="26">
        <f>H70*G70</f>
        <v>3019.38</v>
      </c>
      <c r="J70" s="21">
        <f t="shared" si="2"/>
        <v>0.34951382136407838</v>
      </c>
    </row>
    <row r="71" spans="1:10" ht="21.75" customHeight="1" x14ac:dyDescent="0.25">
      <c r="A71" s="71" t="s">
        <v>134</v>
      </c>
      <c r="B71" s="71"/>
      <c r="C71" s="71"/>
      <c r="D71" s="71"/>
      <c r="E71" s="71"/>
      <c r="F71" s="71"/>
      <c r="G71" s="71"/>
      <c r="H71" s="71"/>
      <c r="I71" s="24"/>
      <c r="J71" s="21">
        <f t="shared" si="2"/>
        <v>0</v>
      </c>
    </row>
    <row r="72" spans="1:10" ht="36" x14ac:dyDescent="0.25">
      <c r="A72" s="17" t="s">
        <v>135</v>
      </c>
      <c r="B72" s="18" t="s">
        <v>136</v>
      </c>
      <c r="C72" s="17" t="s">
        <v>137</v>
      </c>
      <c r="D72" s="17">
        <v>1</v>
      </c>
      <c r="E72" s="17">
        <v>1</v>
      </c>
      <c r="F72" s="26">
        <v>2846</v>
      </c>
      <c r="G72" s="26">
        <f>F72*E72/100</f>
        <v>28.46</v>
      </c>
      <c r="H72" s="27">
        <v>313.57</v>
      </c>
      <c r="I72" s="26">
        <f>G72*H72</f>
        <v>8924.2021999999997</v>
      </c>
      <c r="J72" s="21">
        <f t="shared" si="2"/>
        <v>1.033037250544057</v>
      </c>
    </row>
    <row r="73" spans="1:10" ht="24" x14ac:dyDescent="0.25">
      <c r="A73" s="17" t="s">
        <v>138</v>
      </c>
      <c r="B73" s="18" t="s">
        <v>139</v>
      </c>
      <c r="C73" s="17" t="s">
        <v>128</v>
      </c>
      <c r="D73" s="17">
        <v>1</v>
      </c>
      <c r="E73" s="17">
        <v>1</v>
      </c>
      <c r="F73" s="26">
        <v>6</v>
      </c>
      <c r="G73" s="26">
        <f>F73*E73</f>
        <v>6</v>
      </c>
      <c r="H73" s="27">
        <v>296.11</v>
      </c>
      <c r="I73" s="26">
        <f>H73*G73</f>
        <v>1776.66</v>
      </c>
      <c r="J73" s="21">
        <f t="shared" si="2"/>
        <v>0.20566050840394501</v>
      </c>
    </row>
    <row r="74" spans="1:10" ht="24" x14ac:dyDescent="0.25">
      <c r="A74" s="17" t="s">
        <v>140</v>
      </c>
      <c r="B74" s="18" t="s">
        <v>141</v>
      </c>
      <c r="C74" s="17" t="s">
        <v>100</v>
      </c>
      <c r="D74" s="17">
        <v>1</v>
      </c>
      <c r="E74" s="17">
        <v>1</v>
      </c>
      <c r="F74" s="26">
        <v>5549</v>
      </c>
      <c r="G74" s="26">
        <f>F74*E74/1000</f>
        <v>5.5490000000000004</v>
      </c>
      <c r="H74" s="27">
        <v>219.97</v>
      </c>
      <c r="I74" s="26">
        <f>G74*H74</f>
        <v>1220.6135300000001</v>
      </c>
      <c r="J74" s="21">
        <f t="shared" si="2"/>
        <v>0.14129433833402791</v>
      </c>
    </row>
    <row r="75" spans="1:10" ht="29.25" customHeight="1" x14ac:dyDescent="0.25">
      <c r="A75" s="17" t="s">
        <v>142</v>
      </c>
      <c r="B75" s="18" t="s">
        <v>143</v>
      </c>
      <c r="C75" s="17" t="s">
        <v>144</v>
      </c>
      <c r="D75" s="17">
        <v>1</v>
      </c>
      <c r="E75" s="17">
        <v>1</v>
      </c>
      <c r="F75" s="26">
        <f>234</f>
        <v>234</v>
      </c>
      <c r="G75" s="26">
        <f>F75*E75/100</f>
        <v>2.34</v>
      </c>
      <c r="H75" s="27">
        <v>2762.35</v>
      </c>
      <c r="I75" s="26">
        <f>H75*G75</f>
        <v>6463.8989999999994</v>
      </c>
      <c r="J75" s="21">
        <f t="shared" si="2"/>
        <v>0.7482403806084178</v>
      </c>
    </row>
    <row r="76" spans="1:10" ht="23.25" customHeight="1" x14ac:dyDescent="0.25">
      <c r="A76" s="70" t="s">
        <v>145</v>
      </c>
      <c r="B76" s="70"/>
      <c r="C76" s="70"/>
      <c r="D76" s="70"/>
      <c r="E76" s="70"/>
      <c r="F76" s="70"/>
      <c r="G76" s="70"/>
      <c r="H76" s="70"/>
      <c r="I76" s="24"/>
      <c r="J76" s="21">
        <f t="shared" si="2"/>
        <v>0</v>
      </c>
    </row>
    <row r="77" spans="1:10" ht="29.25" hidden="1" customHeight="1" x14ac:dyDescent="0.25">
      <c r="J77" s="21">
        <f t="shared" si="2"/>
        <v>0</v>
      </c>
    </row>
    <row r="78" spans="1:10" ht="2.25" customHeight="1" x14ac:dyDescent="0.25">
      <c r="A78" s="17" t="s">
        <v>146</v>
      </c>
      <c r="B78" s="35" t="s">
        <v>147</v>
      </c>
      <c r="C78" s="17" t="s">
        <v>128</v>
      </c>
      <c r="D78" s="17">
        <v>1</v>
      </c>
      <c r="E78" s="17">
        <v>5</v>
      </c>
      <c r="F78" s="35">
        <v>5</v>
      </c>
      <c r="G78" s="35">
        <v>5</v>
      </c>
      <c r="H78" s="35">
        <v>0</v>
      </c>
      <c r="I78" s="35">
        <f>H78*G78</f>
        <v>0</v>
      </c>
      <c r="J78" s="21">
        <f t="shared" si="2"/>
        <v>0</v>
      </c>
    </row>
    <row r="79" spans="1:10" ht="25.5" customHeight="1" x14ac:dyDescent="0.25">
      <c r="A79" s="17" t="s">
        <v>148</v>
      </c>
      <c r="B79" s="35" t="s">
        <v>149</v>
      </c>
      <c r="C79" s="17" t="s">
        <v>128</v>
      </c>
      <c r="D79" s="17">
        <v>1</v>
      </c>
      <c r="E79" s="17">
        <v>1</v>
      </c>
      <c r="F79" s="35">
        <v>1</v>
      </c>
      <c r="G79" s="35">
        <v>1</v>
      </c>
      <c r="H79" s="35">
        <v>1356.54</v>
      </c>
      <c r="I79" s="35">
        <f>H79*G79</f>
        <v>1356.54</v>
      </c>
      <c r="J79" s="21">
        <f t="shared" si="2"/>
        <v>0.15702875399361024</v>
      </c>
    </row>
    <row r="80" spans="1:10" ht="29.25" hidden="1" customHeight="1" x14ac:dyDescent="0.25">
      <c r="A80" s="17" t="s">
        <v>150</v>
      </c>
      <c r="B80" s="35" t="s">
        <v>151</v>
      </c>
      <c r="C80" s="17" t="s">
        <v>152</v>
      </c>
      <c r="D80" s="17">
        <v>1</v>
      </c>
      <c r="E80" s="17">
        <v>1</v>
      </c>
      <c r="F80" s="35">
        <v>6</v>
      </c>
      <c r="G80" s="35">
        <f>F80*D80/3</f>
        <v>2</v>
      </c>
      <c r="H80" s="35">
        <v>0</v>
      </c>
      <c r="I80" s="35">
        <f>H80*G80</f>
        <v>0</v>
      </c>
      <c r="J80" s="21">
        <f t="shared" si="2"/>
        <v>0</v>
      </c>
    </row>
    <row r="81" spans="1:12" ht="29.25" customHeight="1" x14ac:dyDescent="0.25">
      <c r="A81" s="17" t="s">
        <v>153</v>
      </c>
      <c r="B81" s="35" t="s">
        <v>154</v>
      </c>
      <c r="C81" s="17" t="s">
        <v>155</v>
      </c>
      <c r="D81" s="17">
        <v>2</v>
      </c>
      <c r="E81" s="17">
        <v>2</v>
      </c>
      <c r="F81" s="35">
        <v>5</v>
      </c>
      <c r="G81" s="35">
        <f>F81*E81</f>
        <v>10</v>
      </c>
      <c r="H81" s="35">
        <v>139.04</v>
      </c>
      <c r="I81" s="35">
        <f>H81*G81</f>
        <v>1390.3999999999999</v>
      </c>
      <c r="J81" s="21">
        <f t="shared" si="2"/>
        <v>0.16094827985368337</v>
      </c>
    </row>
    <row r="82" spans="1:12" ht="27.75" customHeight="1" x14ac:dyDescent="0.25">
      <c r="A82" s="17"/>
      <c r="B82" s="40" t="s">
        <v>156</v>
      </c>
      <c r="C82" s="17" t="s">
        <v>157</v>
      </c>
      <c r="D82" s="17">
        <v>12</v>
      </c>
      <c r="E82" s="17">
        <f>12</f>
        <v>12</v>
      </c>
      <c r="F82" s="26">
        <f>D13</f>
        <v>719.9</v>
      </c>
      <c r="G82" s="26">
        <f>F82*E82</f>
        <v>8638.7999999999993</v>
      </c>
      <c r="H82" s="26">
        <f>0.66+0.65+0.99+0.81</f>
        <v>3.11</v>
      </c>
      <c r="I82" s="26">
        <f>G82*H82</f>
        <v>26866.667999999998</v>
      </c>
      <c r="J82" s="21">
        <f t="shared" si="2"/>
        <v>3.1099999999999994</v>
      </c>
    </row>
    <row r="83" spans="1:12" ht="29.25" customHeight="1" x14ac:dyDescent="0.25">
      <c r="A83" s="17"/>
      <c r="B83" s="40" t="s">
        <v>158</v>
      </c>
      <c r="C83" s="17"/>
      <c r="D83" s="17"/>
      <c r="E83" s="17"/>
      <c r="F83" s="26"/>
      <c r="G83" s="26"/>
      <c r="H83" s="26"/>
      <c r="I83" s="26"/>
      <c r="J83" s="21">
        <f t="shared" si="2"/>
        <v>0</v>
      </c>
    </row>
    <row r="84" spans="1:12" ht="27.75" customHeight="1" x14ac:dyDescent="0.25">
      <c r="A84" s="17"/>
      <c r="B84" s="18" t="s">
        <v>159</v>
      </c>
      <c r="C84" s="17" t="s">
        <v>160</v>
      </c>
      <c r="D84" s="17" t="s">
        <v>161</v>
      </c>
      <c r="E84" s="17">
        <v>1</v>
      </c>
      <c r="F84" s="26">
        <v>77</v>
      </c>
      <c r="G84" s="26">
        <f>F84/10</f>
        <v>7.7</v>
      </c>
      <c r="H84" s="26">
        <v>14.17</v>
      </c>
      <c r="I84" s="26">
        <f>G84*H84</f>
        <v>109.10900000000001</v>
      </c>
      <c r="J84" s="21">
        <f t="shared" si="2"/>
        <v>1.2630110663518082E-2</v>
      </c>
    </row>
    <row r="85" spans="1:12" ht="27.75" customHeight="1" x14ac:dyDescent="0.25">
      <c r="A85" s="17"/>
      <c r="B85" s="18" t="s">
        <v>162</v>
      </c>
      <c r="C85" s="17" t="s">
        <v>163</v>
      </c>
      <c r="D85" s="17" t="s">
        <v>161</v>
      </c>
      <c r="E85" s="17">
        <v>1</v>
      </c>
      <c r="F85" s="26">
        <v>61</v>
      </c>
      <c r="G85" s="26">
        <f>F85</f>
        <v>61</v>
      </c>
      <c r="H85" s="26">
        <v>7.5</v>
      </c>
      <c r="I85" s="26">
        <f>G85*H85</f>
        <v>457.5</v>
      </c>
      <c r="J85" s="21">
        <f t="shared" si="2"/>
        <v>5.2958744270037508E-2</v>
      </c>
    </row>
    <row r="86" spans="1:12" ht="36.75" customHeight="1" x14ac:dyDescent="0.25">
      <c r="A86" s="17"/>
      <c r="B86" s="18" t="s">
        <v>164</v>
      </c>
      <c r="C86" s="17" t="s">
        <v>165</v>
      </c>
      <c r="D86" s="17" t="s">
        <v>161</v>
      </c>
      <c r="E86" s="17">
        <v>1</v>
      </c>
      <c r="F86" s="26">
        <v>16</v>
      </c>
      <c r="G86" s="26">
        <f>F86</f>
        <v>16</v>
      </c>
      <c r="H86" s="26">
        <v>14.17</v>
      </c>
      <c r="I86" s="26">
        <f>G86*H86</f>
        <v>226.72</v>
      </c>
      <c r="J86" s="21">
        <f t="shared" si="2"/>
        <v>2.624438579432329E-2</v>
      </c>
    </row>
    <row r="87" spans="1:12" ht="36" customHeight="1" x14ac:dyDescent="0.25">
      <c r="A87" s="17"/>
      <c r="B87" s="18" t="s">
        <v>166</v>
      </c>
      <c r="C87" s="41" t="s">
        <v>167</v>
      </c>
      <c r="D87" s="17" t="s">
        <v>161</v>
      </c>
      <c r="E87" s="17">
        <v>1</v>
      </c>
      <c r="F87" s="26">
        <v>90</v>
      </c>
      <c r="G87" s="26">
        <f>F87</f>
        <v>90</v>
      </c>
      <c r="H87" s="26">
        <v>21.67</v>
      </c>
      <c r="I87" s="26">
        <f>G87*H87</f>
        <v>1950.3000000000002</v>
      </c>
      <c r="J87" s="21">
        <f t="shared" si="2"/>
        <v>0.22576052229476318</v>
      </c>
    </row>
    <row r="88" spans="1:12" ht="24" customHeight="1" x14ac:dyDescent="0.25">
      <c r="A88" s="17"/>
      <c r="B88" s="18" t="s">
        <v>168</v>
      </c>
      <c r="C88" s="42" t="s">
        <v>169</v>
      </c>
      <c r="D88" s="17" t="s">
        <v>170</v>
      </c>
      <c r="E88" s="17">
        <v>1</v>
      </c>
      <c r="F88" s="26">
        <v>32</v>
      </c>
      <c r="G88" s="26">
        <f>F88</f>
        <v>32</v>
      </c>
      <c r="H88" s="26">
        <v>122.5</v>
      </c>
      <c r="I88" s="26">
        <f>G88*H88</f>
        <v>3920</v>
      </c>
      <c r="J88" s="21">
        <f t="shared" ref="J88:J93" si="3">I88/12/719.9</f>
        <v>0.45376672686021213</v>
      </c>
    </row>
    <row r="89" spans="1:12" ht="59.25" customHeight="1" x14ac:dyDescent="0.25">
      <c r="A89" s="17"/>
      <c r="B89" s="43" t="s">
        <v>171</v>
      </c>
      <c r="C89" s="17" t="s">
        <v>120</v>
      </c>
      <c r="D89" s="17"/>
      <c r="E89" s="17"/>
      <c r="F89" s="26"/>
      <c r="G89" s="26"/>
      <c r="H89" s="26"/>
      <c r="I89" s="26">
        <v>79650</v>
      </c>
      <c r="J89" s="21">
        <f t="shared" si="3"/>
        <v>9.220030559799973</v>
      </c>
    </row>
    <row r="90" spans="1:12" ht="19.5" customHeight="1" x14ac:dyDescent="0.25">
      <c r="A90" s="65" t="s">
        <v>172</v>
      </c>
      <c r="B90" s="65"/>
      <c r="C90" s="65"/>
      <c r="D90" s="65"/>
      <c r="E90" s="65"/>
      <c r="F90" s="65"/>
      <c r="G90" s="65"/>
      <c r="H90" s="65"/>
      <c r="I90" s="44">
        <f>SUM(I24:I88)</f>
        <v>132708.55548010202</v>
      </c>
      <c r="J90" s="21">
        <f t="shared" si="3"/>
        <v>15.36192011391652</v>
      </c>
    </row>
    <row r="91" spans="1:12" ht="17.25" customHeight="1" x14ac:dyDescent="0.25">
      <c r="A91" s="65" t="s">
        <v>173</v>
      </c>
      <c r="B91" s="65"/>
      <c r="C91" s="65"/>
      <c r="D91" s="65"/>
      <c r="E91" s="65"/>
      <c r="F91" s="65"/>
      <c r="G91" s="65"/>
      <c r="H91" s="65"/>
      <c r="I91" s="44">
        <f>I89</f>
        <v>79650</v>
      </c>
      <c r="J91" s="21">
        <f t="shared" si="3"/>
        <v>9.220030559799973</v>
      </c>
    </row>
    <row r="92" spans="1:12" ht="15" customHeight="1" x14ac:dyDescent="0.25">
      <c r="A92" s="65" t="s">
        <v>174</v>
      </c>
      <c r="B92" s="65"/>
      <c r="C92" s="65"/>
      <c r="D92" s="65"/>
      <c r="E92" s="65"/>
      <c r="F92" s="65"/>
      <c r="G92" s="65"/>
      <c r="H92" s="65"/>
      <c r="I92" s="44">
        <f>I90*0.05</f>
        <v>6635.4277740051011</v>
      </c>
      <c r="J92" s="21">
        <f t="shared" si="3"/>
        <v>0.76809600569582603</v>
      </c>
    </row>
    <row r="93" spans="1:12" ht="15" customHeight="1" x14ac:dyDescent="0.25">
      <c r="A93" s="65" t="s">
        <v>175</v>
      </c>
      <c r="B93" s="65"/>
      <c r="C93" s="65"/>
      <c r="D93" s="65"/>
      <c r="E93" s="65"/>
      <c r="F93" s="65"/>
      <c r="G93" s="65"/>
      <c r="H93" s="65"/>
      <c r="I93" s="44">
        <f>I90+I91+I92</f>
        <v>218993.98325410712</v>
      </c>
      <c r="J93" s="21">
        <f t="shared" si="3"/>
        <v>25.350046679412319</v>
      </c>
    </row>
    <row r="94" spans="1:12" ht="15" customHeight="1" x14ac:dyDescent="0.25">
      <c r="A94" s="65" t="s">
        <v>176</v>
      </c>
      <c r="B94" s="65"/>
      <c r="C94" s="65"/>
      <c r="D94" s="65"/>
      <c r="E94" s="65"/>
      <c r="F94" s="65"/>
      <c r="G94" s="65"/>
      <c r="H94" s="65"/>
      <c r="I94" s="45">
        <f>I93/D13/12</f>
        <v>25.350046679412316</v>
      </c>
      <c r="J94" s="46"/>
      <c r="K94" s="47">
        <v>25.35</v>
      </c>
      <c r="L94" s="48"/>
    </row>
    <row r="95" spans="1:12" ht="34.5" customHeight="1" x14ac:dyDescent="0.25">
      <c r="A95" s="66" t="s">
        <v>177</v>
      </c>
      <c r="B95" s="66"/>
      <c r="C95" s="66"/>
      <c r="D95" s="66"/>
      <c r="E95" s="66"/>
      <c r="F95" s="66"/>
      <c r="G95" s="66"/>
      <c r="H95" s="66"/>
      <c r="I95" s="66"/>
      <c r="J95" s="66"/>
    </row>
    <row r="96" spans="1:12" x14ac:dyDescent="0.25">
      <c r="B96" s="49"/>
      <c r="C96" s="50"/>
      <c r="D96" s="51"/>
      <c r="E96" s="51"/>
      <c r="F96" s="52"/>
      <c r="G96" s="52"/>
      <c r="H96" s="52"/>
      <c r="I96" s="50"/>
      <c r="J96" s="50"/>
    </row>
    <row r="97" spans="1:10" ht="15.75" x14ac:dyDescent="0.25">
      <c r="A97" s="53"/>
      <c r="B97" s="54"/>
      <c r="C97" s="55"/>
      <c r="D97" s="56"/>
      <c r="E97" s="56"/>
      <c r="F97" s="55"/>
      <c r="G97" s="67"/>
      <c r="H97" s="67"/>
      <c r="I97" s="67"/>
      <c r="J97" s="52"/>
    </row>
    <row r="98" spans="1:10" ht="15.75" x14ac:dyDescent="0.25">
      <c r="A98" s="53"/>
      <c r="B98" s="68"/>
      <c r="C98" s="68"/>
      <c r="D98" s="56"/>
      <c r="E98" s="56"/>
      <c r="F98" s="55"/>
      <c r="G98" s="55"/>
      <c r="H98" s="55"/>
      <c r="I98" s="55"/>
      <c r="J98" s="52"/>
    </row>
    <row r="99" spans="1:10" ht="15.75" x14ac:dyDescent="0.25">
      <c r="A99" s="53"/>
      <c r="B99" s="57"/>
      <c r="C99" s="57"/>
      <c r="D99" s="57"/>
      <c r="E99" s="57"/>
      <c r="F99" s="53"/>
      <c r="G99" s="69"/>
      <c r="H99" s="69"/>
      <c r="I99" s="69"/>
    </row>
    <row r="100" spans="1:10" ht="15.75" x14ac:dyDescent="0.25">
      <c r="A100" s="53"/>
      <c r="B100" s="58"/>
      <c r="C100" s="53"/>
      <c r="D100" s="53"/>
      <c r="E100" s="53"/>
      <c r="F100" s="53"/>
      <c r="G100" s="53"/>
      <c r="H100" s="53"/>
      <c r="I100" s="53"/>
    </row>
    <row r="101" spans="1:10" ht="15.75" x14ac:dyDescent="0.25">
      <c r="A101" s="53"/>
      <c r="B101" s="59"/>
      <c r="C101" s="53"/>
      <c r="D101" s="53"/>
      <c r="E101" s="53"/>
      <c r="F101" s="53"/>
      <c r="G101" s="53"/>
      <c r="H101" s="53"/>
      <c r="I101" s="60"/>
      <c r="J101" s="61"/>
    </row>
    <row r="102" spans="1:10" ht="15.75" x14ac:dyDescent="0.25">
      <c r="A102" s="53"/>
      <c r="B102" s="58"/>
      <c r="C102" s="53"/>
      <c r="D102" s="53"/>
      <c r="E102" s="53"/>
      <c r="F102" s="53"/>
      <c r="G102" s="53"/>
      <c r="H102" s="53"/>
      <c r="I102" s="62"/>
      <c r="J102" s="63"/>
    </row>
  </sheetData>
  <mergeCells count="46">
    <mergeCell ref="B5:C5"/>
    <mergeCell ref="D5:E5"/>
    <mergeCell ref="G1:J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8:J18"/>
    <mergeCell ref="B19:J19"/>
    <mergeCell ref="A23:H23"/>
    <mergeCell ref="A34:H34"/>
    <mergeCell ref="A35:H35"/>
    <mergeCell ref="A40:H40"/>
    <mergeCell ref="A51:H51"/>
    <mergeCell ref="A52:H52"/>
    <mergeCell ref="A63:H63"/>
    <mergeCell ref="A66:H66"/>
    <mergeCell ref="A71:H71"/>
    <mergeCell ref="A76:H76"/>
    <mergeCell ref="A90:H90"/>
    <mergeCell ref="A91:H91"/>
    <mergeCell ref="A92:H92"/>
    <mergeCell ref="A93:H93"/>
    <mergeCell ref="A94:H94"/>
    <mergeCell ref="A95:J95"/>
    <mergeCell ref="G97:I97"/>
    <mergeCell ref="B98:C98"/>
    <mergeCell ref="G99:I99"/>
  </mergeCells>
  <pageMargins left="1.299212598425197" right="0.55118110236220474" top="0.39370078740157483" bottom="0.39370078740157483" header="0.51181102362204722" footer="0.51181102362204722"/>
  <pageSetup paperSize="9" scale="52" orientation="portrait" horizontalDpi="300" verticalDpi="300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2023-03-09T12:32:04Z</cp:lastPrinted>
  <dcterms:created xsi:type="dcterms:W3CDTF">2006-09-28T05:33:49Z</dcterms:created>
  <dcterms:modified xsi:type="dcterms:W3CDTF">2023-03-09T13:05:46Z</dcterms:modified>
  <dc:language>ru-RU</dc:language>
</cp:coreProperties>
</file>